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6880"/>
  </bookViews>
  <sheets>
    <sheet name="Sheet1" sheetId="1" r:id="rId1"/>
  </sheets>
  <definedNames>
    <definedName name="_xlnm.Print_Area" localSheetId="0">Sheet1!$A$1:$J$22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<sst xmlns="http://schemas.openxmlformats.org/spreadsheetml/2006/main" count="81" uniqueCount="62">
  <si>
    <r>
      <rPr>
        <sz val="16"/>
        <rFont val="方正小标宋简体"/>
        <charset val="134"/>
      </rPr>
      <t xml:space="preserve"> </t>
    </r>
    <r>
      <rPr>
        <sz val="16"/>
        <color theme="1"/>
        <rFont val="方正小标宋简体"/>
        <charset val="134"/>
      </rPr>
      <t xml:space="preserve">项目支出绩效自评表 </t>
    </r>
  </si>
  <si>
    <t>（2023年度）</t>
  </si>
  <si>
    <t>项目名称</t>
  </si>
  <si>
    <t>饮用水水源地安全保障与流域水生态环境保护支撑项目</t>
  </si>
  <si>
    <t>主管部门</t>
  </si>
  <si>
    <t>北京市生态环境局</t>
  </si>
  <si>
    <t>实施单位</t>
  </si>
  <si>
    <t>北京市生态环境局机关</t>
  </si>
  <si>
    <t>项目负责人</t>
  </si>
  <si>
    <t>陈晶</t>
  </si>
  <si>
    <t>联系电话</t>
  </si>
  <si>
    <t>项目资金（万元）</t>
  </si>
  <si>
    <t>年初预算数</t>
  </si>
  <si>
    <t>全年预算数</t>
  </si>
  <si>
    <t>全年执行数</t>
  </si>
  <si>
    <t>分值</t>
  </si>
  <si>
    <t>执行率</t>
  </si>
  <si>
    <t>得分</t>
  </si>
  <si>
    <t>年度资金总额</t>
  </si>
  <si>
    <t>其中：当年财政拨款</t>
  </si>
  <si>
    <t>_</t>
  </si>
  <si>
    <t>上年结转资金</t>
  </si>
  <si>
    <t>-</t>
  </si>
  <si>
    <t>其他资金</t>
  </si>
  <si>
    <t>年度总体目标</t>
  </si>
  <si>
    <t>预期目标</t>
  </si>
  <si>
    <t>实际完成情况</t>
  </si>
  <si>
    <t>开展北京市饮用水水源保护技术支持工作，补充完善保护区标志牌设置，开展北京市实施《潮河流域生态环境保护综合规划（2019-2025年）》情况分析，开展劣Ⅴ类及黑臭水体、农村饮用水水源保护区内环境状况、农村污水处理设施运行情况以及排污口整治情况抽查相关工作；开展重点水体水功能区内水资源、水生态和水环境调研与总体效果评估工作，探索重点区域水功能区水生态产品价值实现、区域再生水循环利用领域的可行路径。</t>
  </si>
  <si>
    <t>北京市水功能区划调整技术支撑报告、劣V类及水生态环境保护工作第三方核查报告、饮用水水源地环境管理技术支撑报告及合同要求的相关工作均在按期完成并验收。年度总目标均按期完成。</t>
  </si>
  <si>
    <t>绩效指标</t>
  </si>
  <si>
    <t>一级指标</t>
  </si>
  <si>
    <t>二级指标</t>
  </si>
  <si>
    <t>三级指标</t>
  </si>
  <si>
    <t>年度指标值</t>
  </si>
  <si>
    <t>实际完成值</t>
  </si>
  <si>
    <t>偏差原因分析及改进措施</t>
  </si>
  <si>
    <t>产出指标</t>
  </si>
  <si>
    <t>质量指标</t>
  </si>
  <si>
    <t>报告评审或验收合格率</t>
  </si>
  <si>
    <t>=100%</t>
  </si>
  <si>
    <t>时效指标</t>
  </si>
  <si>
    <t>按时间进度完成</t>
  </si>
  <si>
    <t>=12月</t>
  </si>
  <si>
    <t>小于12月</t>
  </si>
  <si>
    <t>数量指标</t>
  </si>
  <si>
    <t>北京市水功能区划调整技术支撑报告</t>
  </si>
  <si>
    <t>=1份</t>
  </si>
  <si>
    <t>1份</t>
  </si>
  <si>
    <t>劣V类及水生态环境保护工作第三方核查报告</t>
  </si>
  <si>
    <t>饮用水水源地环境管理技术支撑报告</t>
  </si>
  <si>
    <t>效益指标</t>
  </si>
  <si>
    <t>生态效益指标</t>
  </si>
  <si>
    <t>为生态环境管理决策提供基础数据支撑</t>
  </si>
  <si>
    <t>优</t>
  </si>
  <si>
    <t>效益支撑材料在符合合同要求的基础上有待完善，后续将加强效益材料的收集与整理。</t>
  </si>
  <si>
    <t>满意度指标</t>
  </si>
  <si>
    <t>服务对象满意度指标</t>
  </si>
  <si>
    <t>管理部门或服务对象满意度</t>
  </si>
  <si>
    <t>=95%</t>
  </si>
  <si>
    <t>总分</t>
  </si>
  <si>
    <t>注：1.得分一档最高不能超过该指标分值上限。
    2.定量指标若为正向指标，则得分计算方法应用全年实际值 （B）/年度指标值（A）*该指标分值；若定量指标为反向指标，则得分计算方法应用年度指标值（A）/全年实际值（B）*该指标 分值。若年初指标值设定偏低，则得分计算方法应用（全年实际 值（B）一年度指标值（A））/年度指标值（A）*100%。若计算 结果在200%-300%（含200%）区间，则按照该指标分值的10%扣分；计算结果在300%-500%（含300%）区间，则按照该指标分值 的20%扣分；计算结果高于500%（含500%）,则按照该指标分值 的30%扣分。
    3.请在“偏差原因分析及改进措施”中说明偏离目标、不能完成目标的原因及拟采取的措施。
    4.90（含）-100分为优、80（含）-90分为良、60（含）- 80分为中、60分以下为差。</t>
  </si>
  <si>
    <t xml:space="preserve">    </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</si>
</sst>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28">
    <font>
      <sz val="11"/>
      <color theme="1"/>
      <name val="等线"/>
      <charset val="134"/>
      <scheme val="minor"/>
    </font>
    <font>
      <sz val="16"/>
      <name val="方正小标宋简体"/>
      <charset val="134"/>
    </font>
    <font>
      <sz val="11"/>
      <color theme="1"/>
      <name val="宋体"/>
      <charset val="134"/>
    </font>
    <font>
      <sz val="10"/>
      <color theme="1"/>
      <name val="宋体"/>
      <charset val="134"/>
    </font>
    <font>
      <sz val="10"/>
      <color rgb="FF000000"/>
      <name val="宋体"/>
      <charset val="134"/>
    </font>
    <font>
      <sz val="12"/>
      <color theme="1"/>
      <name val="宋体"/>
      <charset val="134"/>
    </font>
    <font>
      <sz val="10.5"/>
      <color theme="1"/>
      <name val="Times New Roman"/>
      <charset val="134"/>
    </font>
    <font>
      <b/>
      <sz val="10"/>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6"/>
      <color theme="1"/>
      <name val="方正小标宋简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10"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15" fillId="0" borderId="12" applyNumberFormat="0" applyFill="0" applyAlignment="0" applyProtection="0">
      <alignment vertical="center"/>
    </xf>
    <xf numFmtId="0" fontId="15" fillId="0" borderId="0" applyNumberFormat="0" applyFill="0" applyBorder="0" applyAlignment="0" applyProtection="0">
      <alignment vertical="center"/>
    </xf>
    <xf numFmtId="0" fontId="16" fillId="3" borderId="13" applyNumberFormat="0" applyAlignment="0" applyProtection="0">
      <alignment vertical="center"/>
    </xf>
    <xf numFmtId="0" fontId="17" fillId="4" borderId="14" applyNumberFormat="0" applyAlignment="0" applyProtection="0">
      <alignment vertical="center"/>
    </xf>
    <xf numFmtId="0" fontId="18" fillId="4" borderId="13" applyNumberFormat="0" applyAlignment="0" applyProtection="0">
      <alignment vertical="center"/>
    </xf>
    <xf numFmtId="0" fontId="19" fillId="5" borderId="15" applyNumberFormat="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33">
    <xf numFmtId="0" fontId="0" fillId="0" borderId="0" xfId="0"/>
    <xf numFmtId="0" fontId="0" fillId="0" borderId="0" xfId="0" applyAlignment="1">
      <alignment wrapText="1"/>
    </xf>
    <xf numFmtId="0" fontId="0" fillId="0" borderId="0" xfId="0" applyAlignment="1">
      <alignment horizontal="center"/>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0" xfId="0" applyFont="1" applyFill="1" applyAlignment="1">
      <alignment horizontal="center" vertical="center"/>
    </xf>
    <xf numFmtId="176" fontId="3" fillId="0" borderId="1" xfId="0" applyNumberFormat="1" applyFont="1" applyFill="1" applyBorder="1" applyAlignment="1">
      <alignment horizontal="center" vertical="center"/>
    </xf>
    <xf numFmtId="2" fontId="4" fillId="0" borderId="5" xfId="0" applyNumberFormat="1"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6" xfId="0" applyFont="1" applyFill="1" applyBorder="1" applyAlignment="1">
      <alignment horizontal="center" vertical="center" textRotation="255"/>
    </xf>
    <xf numFmtId="0" fontId="3" fillId="0" borderId="8" xfId="0" applyFont="1" applyFill="1" applyBorder="1" applyAlignment="1">
      <alignment horizontal="center" vertical="center" textRotation="255"/>
    </xf>
    <xf numFmtId="0" fontId="4"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xf>
    <xf numFmtId="176" fontId="3"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xf>
    <xf numFmtId="0" fontId="3" fillId="0" borderId="0" xfId="0" applyFont="1" applyFill="1" applyAlignment="1">
      <alignment horizontal="left" vertical="center" wrapText="1"/>
    </xf>
    <xf numFmtId="0" fontId="3" fillId="0" borderId="0" xfId="0" applyFont="1" applyFill="1" applyAlignment="1">
      <alignment horizontal="left" vertical="center"/>
    </xf>
    <xf numFmtId="0" fontId="5" fillId="0" borderId="0" xfId="0" applyFont="1" applyFill="1" applyAlignment="1">
      <alignment horizontal="center" vertical="center"/>
    </xf>
    <xf numFmtId="0" fontId="5" fillId="0" borderId="0" xfId="0" applyFont="1" applyFill="1" applyAlignment="1">
      <alignment horizontal="center" vertical="center" wrapText="1"/>
    </xf>
    <xf numFmtId="0" fontId="6" fillId="0" borderId="0" xfId="0" applyFont="1" applyAlignment="1">
      <alignment horizontal="justify" vertical="center"/>
    </xf>
    <xf numFmtId="10" fontId="3" fillId="0" borderId="1" xfId="3" applyNumberFormat="1" applyFont="1" applyFill="1" applyBorder="1" applyAlignment="1">
      <alignment horizontal="center" vertical="center"/>
    </xf>
    <xf numFmtId="0" fontId="3" fillId="0" borderId="9" xfId="0" applyFont="1" applyFill="1" applyBorder="1" applyAlignment="1">
      <alignment horizontal="center" vertical="center" wrapText="1"/>
    </xf>
    <xf numFmtId="0" fontId="7" fillId="0" borderId="1" xfId="0" applyFont="1" applyFill="1" applyBorder="1" applyAlignment="1">
      <alignment horizontal="center" vertical="center"/>
    </xf>
    <xf numFmtId="0" fontId="3" fillId="0" borderId="1" xfId="0" applyFont="1" applyFill="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tabSelected="1" view="pageBreakPreview" zoomScale="70" zoomScaleNormal="100" workbookViewId="0">
      <selection activeCell="A3" sqref="A3:C3"/>
    </sheetView>
  </sheetViews>
  <sheetFormatPr defaultColWidth="9" defaultRowHeight="36.9" customHeight="1"/>
  <cols>
    <col min="2" max="2" width="8.775" customWidth="1"/>
    <col min="3" max="3" width="13.6666666666667" customWidth="1"/>
    <col min="4" max="4" width="22.775" style="1" customWidth="1"/>
    <col min="5" max="5" width="13.4416666666667" customWidth="1"/>
    <col min="6" max="6" width="11.775" customWidth="1"/>
    <col min="7" max="7" width="14.8916666666667" customWidth="1"/>
    <col min="8" max="8" width="11.1" customWidth="1"/>
    <col min="9" max="9" width="9.33333333333333" customWidth="1"/>
    <col min="10" max="10" width="15.3333333333333" style="2" customWidth="1"/>
  </cols>
  <sheetData>
    <row r="1" ht="26.1" customHeight="1" spans="1:10">
      <c r="A1" s="3" t="s">
        <v>0</v>
      </c>
      <c r="B1" s="3"/>
      <c r="C1" s="3"/>
      <c r="D1" s="3"/>
      <c r="E1" s="3"/>
      <c r="F1" s="3"/>
      <c r="G1" s="3"/>
      <c r="H1" s="3"/>
      <c r="I1" s="3"/>
      <c r="J1" s="3"/>
    </row>
    <row r="2" ht="32.1" customHeight="1" spans="1:10">
      <c r="A2" s="4" t="s">
        <v>1</v>
      </c>
      <c r="B2" s="4"/>
      <c r="C2" s="4"/>
      <c r="D2" s="4"/>
      <c r="E2" s="4"/>
      <c r="F2" s="4"/>
      <c r="G2" s="4"/>
      <c r="H2" s="4"/>
      <c r="I2" s="4"/>
      <c r="J2" s="4"/>
    </row>
    <row r="3" ht="20.1" customHeight="1" spans="1:10">
      <c r="A3" s="5" t="s">
        <v>2</v>
      </c>
      <c r="B3" s="5"/>
      <c r="C3" s="5"/>
      <c r="D3" s="6" t="s">
        <v>3</v>
      </c>
      <c r="E3" s="5"/>
      <c r="F3" s="5"/>
      <c r="G3" s="5"/>
      <c r="H3" s="5"/>
      <c r="I3" s="5"/>
      <c r="J3" s="5"/>
    </row>
    <row r="4" ht="20.1" customHeight="1" spans="1:10">
      <c r="A4" s="5" t="s">
        <v>4</v>
      </c>
      <c r="B4" s="5"/>
      <c r="C4" s="5"/>
      <c r="D4" s="6" t="s">
        <v>5</v>
      </c>
      <c r="E4" s="5"/>
      <c r="F4" s="5"/>
      <c r="G4" s="5" t="s">
        <v>6</v>
      </c>
      <c r="H4" s="6" t="s">
        <v>7</v>
      </c>
      <c r="I4" s="5"/>
      <c r="J4" s="5"/>
    </row>
    <row r="5" ht="20.1" customHeight="1" spans="1:10">
      <c r="A5" s="7" t="s">
        <v>8</v>
      </c>
      <c r="B5" s="8"/>
      <c r="C5" s="9"/>
      <c r="D5" s="10" t="s">
        <v>9</v>
      </c>
      <c r="E5" s="8"/>
      <c r="F5" s="9"/>
      <c r="G5" s="5" t="s">
        <v>10</v>
      </c>
      <c r="H5" s="7">
        <v>68451043</v>
      </c>
      <c r="I5" s="8"/>
      <c r="J5" s="9"/>
    </row>
    <row r="6" customHeight="1" spans="1:10">
      <c r="A6" s="6" t="s">
        <v>11</v>
      </c>
      <c r="B6" s="6"/>
      <c r="C6" s="6"/>
      <c r="D6" s="6"/>
      <c r="E6" s="6" t="s">
        <v>12</v>
      </c>
      <c r="F6" s="11" t="s">
        <v>13</v>
      </c>
      <c r="G6" s="6" t="s">
        <v>14</v>
      </c>
      <c r="H6" s="6" t="s">
        <v>15</v>
      </c>
      <c r="I6" s="6" t="s">
        <v>16</v>
      </c>
      <c r="J6" s="5" t="s">
        <v>17</v>
      </c>
    </row>
    <row r="7" ht="20.1" customHeight="1" spans="1:10">
      <c r="A7" s="6"/>
      <c r="B7" s="6"/>
      <c r="C7" s="6"/>
      <c r="D7" s="6" t="s">
        <v>18</v>
      </c>
      <c r="E7" s="12">
        <f t="shared" ref="E7:G7" si="0">SUM(E8:E10)</f>
        <v>465.0458</v>
      </c>
      <c r="F7" s="12">
        <f t="shared" si="0"/>
        <v>463.6</v>
      </c>
      <c r="G7" s="12">
        <f t="shared" si="0"/>
        <v>463.6</v>
      </c>
      <c r="H7" s="12">
        <v>10</v>
      </c>
      <c r="I7" s="30">
        <f>G7/F7</f>
        <v>1</v>
      </c>
      <c r="J7" s="23">
        <f>H7*I7</f>
        <v>10</v>
      </c>
    </row>
    <row r="8" ht="20.1" customHeight="1" spans="1:10">
      <c r="A8" s="6"/>
      <c r="B8" s="6"/>
      <c r="C8" s="6"/>
      <c r="D8" s="6" t="s">
        <v>19</v>
      </c>
      <c r="E8" s="12">
        <v>465.0458</v>
      </c>
      <c r="F8" s="13">
        <v>463.6</v>
      </c>
      <c r="G8" s="13">
        <v>463.6</v>
      </c>
      <c r="H8" s="12" t="s">
        <v>20</v>
      </c>
      <c r="I8" s="30">
        <f>G8/F8</f>
        <v>1</v>
      </c>
      <c r="J8" s="23" t="s">
        <v>20</v>
      </c>
    </row>
    <row r="9" ht="20.1" customHeight="1" spans="1:10">
      <c r="A9" s="6"/>
      <c r="B9" s="6"/>
      <c r="C9" s="6"/>
      <c r="D9" s="6" t="s">
        <v>21</v>
      </c>
      <c r="E9" s="12" t="s">
        <v>22</v>
      </c>
      <c r="F9" s="12" t="s">
        <v>22</v>
      </c>
      <c r="G9" s="12" t="s">
        <v>22</v>
      </c>
      <c r="H9" s="12" t="s">
        <v>22</v>
      </c>
      <c r="I9" s="12" t="s">
        <v>22</v>
      </c>
      <c r="J9" s="23" t="s">
        <v>22</v>
      </c>
    </row>
    <row r="10" ht="20.1" customHeight="1" spans="1:10">
      <c r="A10" s="6"/>
      <c r="B10" s="6"/>
      <c r="C10" s="6"/>
      <c r="D10" s="6" t="s">
        <v>23</v>
      </c>
      <c r="E10" s="12" t="s">
        <v>22</v>
      </c>
      <c r="F10" s="12" t="s">
        <v>22</v>
      </c>
      <c r="G10" s="12" t="s">
        <v>22</v>
      </c>
      <c r="H10" s="12" t="s">
        <v>22</v>
      </c>
      <c r="I10" s="12" t="s">
        <v>22</v>
      </c>
      <c r="J10" s="23" t="s">
        <v>22</v>
      </c>
    </row>
    <row r="11" ht="20.1" customHeight="1" spans="1:10">
      <c r="A11" s="14" t="s">
        <v>24</v>
      </c>
      <c r="B11" s="10" t="s">
        <v>25</v>
      </c>
      <c r="C11" s="15"/>
      <c r="D11" s="15"/>
      <c r="E11" s="15"/>
      <c r="F11" s="16"/>
      <c r="G11" s="7" t="s">
        <v>26</v>
      </c>
      <c r="H11" s="8"/>
      <c r="I11" s="8"/>
      <c r="J11" s="9"/>
    </row>
    <row r="12" ht="81" customHeight="1" spans="1:10">
      <c r="A12" s="17"/>
      <c r="B12" s="18" t="s">
        <v>27</v>
      </c>
      <c r="C12" s="18"/>
      <c r="D12" s="18"/>
      <c r="E12" s="18"/>
      <c r="F12" s="18"/>
      <c r="G12" s="18" t="s">
        <v>28</v>
      </c>
      <c r="H12" s="18"/>
      <c r="I12" s="18"/>
      <c r="J12" s="18"/>
    </row>
    <row r="13" ht="30" customHeight="1" spans="1:10">
      <c r="A13" s="19" t="s">
        <v>29</v>
      </c>
      <c r="B13" s="6" t="s">
        <v>30</v>
      </c>
      <c r="C13" s="5" t="s">
        <v>31</v>
      </c>
      <c r="D13" s="6" t="s">
        <v>32</v>
      </c>
      <c r="E13" s="5" t="s">
        <v>33</v>
      </c>
      <c r="F13" s="5"/>
      <c r="G13" s="6" t="s">
        <v>34</v>
      </c>
      <c r="H13" s="6" t="s">
        <v>15</v>
      </c>
      <c r="I13" s="6" t="s">
        <v>17</v>
      </c>
      <c r="J13" s="6" t="s">
        <v>35</v>
      </c>
    </row>
    <row r="14" ht="30" customHeight="1" spans="1:10">
      <c r="A14" s="20"/>
      <c r="B14" s="21" t="s">
        <v>36</v>
      </c>
      <c r="C14" s="21" t="s">
        <v>37</v>
      </c>
      <c r="D14" s="21" t="s">
        <v>38</v>
      </c>
      <c r="E14" s="33" t="s">
        <v>39</v>
      </c>
      <c r="F14" s="5"/>
      <c r="G14" s="22">
        <v>1</v>
      </c>
      <c r="H14" s="23">
        <v>10</v>
      </c>
      <c r="I14" s="23">
        <v>10</v>
      </c>
      <c r="J14" s="5"/>
    </row>
    <row r="15" ht="45.9" customHeight="1" spans="1:10">
      <c r="A15" s="20"/>
      <c r="B15" s="21"/>
      <c r="C15" s="21" t="s">
        <v>40</v>
      </c>
      <c r="D15" s="21" t="s">
        <v>41</v>
      </c>
      <c r="E15" s="33" t="s">
        <v>42</v>
      </c>
      <c r="F15" s="5"/>
      <c r="G15" s="5" t="s">
        <v>43</v>
      </c>
      <c r="H15" s="23">
        <v>10</v>
      </c>
      <c r="I15" s="23">
        <v>10</v>
      </c>
      <c r="J15" s="5"/>
    </row>
    <row r="16" ht="34" customHeight="1" spans="1:10">
      <c r="A16" s="20"/>
      <c r="B16" s="21"/>
      <c r="C16" s="21" t="s">
        <v>44</v>
      </c>
      <c r="D16" s="21" t="s">
        <v>45</v>
      </c>
      <c r="E16" s="33" t="s">
        <v>46</v>
      </c>
      <c r="F16" s="5"/>
      <c r="G16" s="5" t="s">
        <v>47</v>
      </c>
      <c r="H16" s="23">
        <v>10</v>
      </c>
      <c r="I16" s="23">
        <v>10</v>
      </c>
      <c r="J16" s="5"/>
    </row>
    <row r="17" ht="35" customHeight="1" spans="1:10">
      <c r="A17" s="20"/>
      <c r="B17" s="21"/>
      <c r="C17" s="21"/>
      <c r="D17" s="21" t="s">
        <v>48</v>
      </c>
      <c r="E17" s="33" t="s">
        <v>46</v>
      </c>
      <c r="F17" s="5"/>
      <c r="G17" s="5" t="s">
        <v>47</v>
      </c>
      <c r="H17" s="23">
        <v>15</v>
      </c>
      <c r="I17" s="23">
        <v>15</v>
      </c>
      <c r="J17" s="5"/>
    </row>
    <row r="18" ht="35" customHeight="1" spans="1:10">
      <c r="A18" s="20"/>
      <c r="B18" s="21"/>
      <c r="C18" s="21"/>
      <c r="D18" s="21" t="s">
        <v>49</v>
      </c>
      <c r="E18" s="33" t="s">
        <v>46</v>
      </c>
      <c r="F18" s="5"/>
      <c r="G18" s="6" t="s">
        <v>47</v>
      </c>
      <c r="H18" s="23">
        <v>15</v>
      </c>
      <c r="I18" s="23">
        <v>15</v>
      </c>
      <c r="J18" s="5"/>
    </row>
    <row r="19" ht="88" customHeight="1" spans="1:10">
      <c r="A19" s="20"/>
      <c r="B19" s="21" t="s">
        <v>50</v>
      </c>
      <c r="C19" s="21" t="s">
        <v>51</v>
      </c>
      <c r="D19" s="21" t="s">
        <v>52</v>
      </c>
      <c r="E19" s="5" t="s">
        <v>53</v>
      </c>
      <c r="F19" s="5"/>
      <c r="G19" s="5" t="s">
        <v>53</v>
      </c>
      <c r="H19" s="23">
        <v>20</v>
      </c>
      <c r="I19" s="23">
        <v>19</v>
      </c>
      <c r="J19" s="6" t="s">
        <v>54</v>
      </c>
    </row>
    <row r="20" ht="44" customHeight="1" spans="1:10">
      <c r="A20" s="20"/>
      <c r="B20" s="21" t="s">
        <v>55</v>
      </c>
      <c r="C20" s="21" t="s">
        <v>56</v>
      </c>
      <c r="D20" s="21" t="s">
        <v>57</v>
      </c>
      <c r="E20" s="33" t="s">
        <v>58</v>
      </c>
      <c r="F20" s="5"/>
      <c r="G20" s="22">
        <v>0.98</v>
      </c>
      <c r="H20" s="23">
        <v>10</v>
      </c>
      <c r="I20" s="23">
        <v>10</v>
      </c>
      <c r="J20" s="31"/>
    </row>
    <row r="21" customHeight="1" spans="1:10">
      <c r="A21" s="7" t="s">
        <v>59</v>
      </c>
      <c r="B21" s="8"/>
      <c r="C21" s="8"/>
      <c r="D21" s="15"/>
      <c r="E21" s="8"/>
      <c r="F21" s="8"/>
      <c r="G21" s="8"/>
      <c r="H21" s="24">
        <f>SUM(H14:H20)+H7</f>
        <v>100</v>
      </c>
      <c r="I21" s="24">
        <f>SUM(I14:I20)+J7</f>
        <v>99</v>
      </c>
      <c r="J21" s="32"/>
    </row>
    <row r="22" ht="105.9" customHeight="1" spans="1:10">
      <c r="A22" s="25" t="s">
        <v>60</v>
      </c>
      <c r="B22" s="26"/>
      <c r="C22" s="26"/>
      <c r="D22" s="25"/>
      <c r="E22" s="26"/>
      <c r="F22" s="26"/>
      <c r="G22" s="26"/>
      <c r="H22" s="26"/>
      <c r="I22" s="26"/>
      <c r="J22" s="26"/>
    </row>
    <row r="23" customHeight="1" spans="1:10">
      <c r="A23" s="27" t="s">
        <v>61</v>
      </c>
      <c r="B23" s="27"/>
      <c r="C23" s="27"/>
      <c r="D23" s="28"/>
      <c r="E23" s="27"/>
      <c r="F23" s="27"/>
      <c r="G23" s="27"/>
      <c r="H23" s="27"/>
      <c r="I23" s="27"/>
      <c r="J23" s="27"/>
    </row>
    <row r="24" customHeight="1" spans="1:1">
      <c r="A24" s="29"/>
    </row>
  </sheetData>
  <mergeCells count="30">
    <mergeCell ref="A1:J1"/>
    <mergeCell ref="A2:J2"/>
    <mergeCell ref="A3:C3"/>
    <mergeCell ref="D3:J3"/>
    <mergeCell ref="A4:C4"/>
    <mergeCell ref="D4:F4"/>
    <mergeCell ref="H4:J4"/>
    <mergeCell ref="A5:C5"/>
    <mergeCell ref="D5:F5"/>
    <mergeCell ref="H5:J5"/>
    <mergeCell ref="B11:F11"/>
    <mergeCell ref="G11:J11"/>
    <mergeCell ref="B12:F12"/>
    <mergeCell ref="G12:J12"/>
    <mergeCell ref="E13:F13"/>
    <mergeCell ref="E14:F14"/>
    <mergeCell ref="E15:F15"/>
    <mergeCell ref="E16:F16"/>
    <mergeCell ref="E17:F17"/>
    <mergeCell ref="E18:F18"/>
    <mergeCell ref="E19:F19"/>
    <mergeCell ref="E20:F20"/>
    <mergeCell ref="A21:G21"/>
    <mergeCell ref="A22:J22"/>
    <mergeCell ref="A23:J23"/>
    <mergeCell ref="A11:A12"/>
    <mergeCell ref="A13:A20"/>
    <mergeCell ref="B14:B18"/>
    <mergeCell ref="C16:C18"/>
    <mergeCell ref="A6:C10"/>
  </mergeCells>
  <printOptions horizontalCentered="1"/>
  <pageMargins left="0.700694444444445" right="0.700694444444445" top="0.751388888888889" bottom="0.751388888888889" header="0.298611111111111" footer="0.298611111111111"/>
  <pageSetup paperSize="9" scale="50" orientation="portrait"/>
  <headerFooter/>
  <rowBreaks count="1" manualBreakCount="1">
    <brk id="22"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moment。</cp:lastModifiedBy>
  <dcterms:created xsi:type="dcterms:W3CDTF">2015-06-07T10:19:00Z</dcterms:created>
  <cp:lastPrinted>2023-05-15T23:10:00Z</cp:lastPrinted>
  <dcterms:modified xsi:type="dcterms:W3CDTF">2024-05-14T07:29:59Z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177FD7C27EFA46B5A7DD1F2B8FA6E24E_13</vt:lpwstr>
  </property>
</Properties>
</file>